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2577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N26" i="33" l="1"/>
  <c r="AK24" i="15" l="1"/>
  <c r="AK27" i="15"/>
  <c r="AD30" i="15"/>
  <c r="AB30" i="15"/>
  <c r="AD24" i="15"/>
  <c r="AB24" i="15"/>
  <c r="D25" i="14" l="1"/>
  <c r="R25" i="14" l="1"/>
  <c r="C24" i="6" l="1"/>
  <c r="AI41" i="15" l="1"/>
  <c r="AI49" i="15" l="1"/>
  <c r="K26" i="33" l="1"/>
  <c r="I25" i="14"/>
  <c r="E25" i="14" l="1"/>
  <c r="A12" i="22" l="1"/>
  <c r="AI24" i="15" l="1"/>
  <c r="AI27" i="15" s="1"/>
  <c r="B25" i="22" l="1"/>
  <c r="G26" i="33"/>
  <c r="D26" i="33"/>
  <c r="AH24" i="15"/>
  <c r="AH27" i="15" s="1"/>
  <c r="AI30" i="15"/>
  <c r="AH30" i="15" s="1"/>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Z30" i="15"/>
  <c r="X30" i="15"/>
  <c r="T30" i="15"/>
  <c r="P30" i="15"/>
  <c r="N30" i="15"/>
  <c r="L30" i="15"/>
  <c r="AK30" i="15"/>
  <c r="D30" i="15"/>
  <c r="C30" i="15"/>
  <c r="AK29" i="15"/>
  <c r="F29" i="15"/>
  <c r="AK28" i="15"/>
  <c r="F28" i="15"/>
  <c r="F27" i="15"/>
  <c r="AK26" i="15"/>
  <c r="F26" i="15"/>
  <c r="AK25" i="15"/>
  <c r="F25" i="15"/>
  <c r="Z24" i="15"/>
  <c r="X24" i="15"/>
  <c r="T24" i="15"/>
  <c r="P24" i="15"/>
  <c r="N24" i="15"/>
  <c r="L24" i="15"/>
  <c r="D24" i="15"/>
  <c r="C24" i="15"/>
  <c r="A6" i="25"/>
  <c r="AJ30" i="15" l="1"/>
  <c r="AJ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<sst xmlns="http://schemas.openxmlformats.org/spreadsheetml/2006/main" count="1281" uniqueCount="433">
  <si>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</si>
  <si>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</si>
  <si>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</si>
  <si>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</si>
  <si>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</si>
  <si>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</si>
  <si>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</si>
  <si>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</si>
  <si>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</si>
  <si>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</si>
  <si>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</si>
  <si>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</si>
  <si>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</si>
  <si>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</si>
  <si>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</si>
  <si>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</si>
  <si>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</si>
  <si>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</si>
  <si>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</si>
  <si>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</si>
  <si>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</si>
  <si>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</si>
  <si>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</si>
  <si>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</si>
  <si>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</si>
  <si>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</si>
  <si>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</si>
  <si>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</si>
  <si>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</si>
  <si>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</si>
  <si>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</si>
  <si>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</si>
  <si>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</si>
  <si>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</si>
  <si>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</si>
  <si>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</si>
  <si>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</si>
  <si>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</si>
  <si>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</si>
  <si>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</si>
  <si>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</si>
  <si>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</si>
  <si>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</si>
  <si>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</si>
  <si>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</si>
  <si>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</si>
  <si>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</si>
  <si>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</si>
  <si>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</si>
  <si>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</si>
  <si>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</si>
  <si>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</si>
  <si>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</si>
  <si>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</si>
  <si>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</si>
  <si>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</si>
  <si>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</si>
  <si>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</si>
  <si>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</si>
  <si>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</si>
  <si>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</si>
  <si>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</si>
  <si>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</si>
  <si>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</si>
  <si>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</si>
  <si>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</si>
  <si>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</si>
  <si>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</si>
  <si>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</si>
  <si>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</si>
  <si>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</si>
  <si>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</si>
  <si>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</si>
  <si>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</si>
  <si>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</si>
  <si>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</si>
  <si>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</si>
  <si>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</si>
  <si>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</si>
  <si>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</si>
  <si>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</si>
  <si>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</si>
  <si>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</si>
  <si>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</si>
  <si>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</si>
  <si>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</si>
  <si>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</si>
  <si>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</si>
  <si>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</si>
  <si>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</si>
  <si>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</si>
  <si>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</si>
  <si>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</si>
  <si>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</si>
  <si>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</si>
  <si>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</si>
  <si>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</si>
  <si>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</si>
  <si>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</si>
  <si>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</si>
  <si>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</si>
  <si>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</si>
  <si>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</si>
  <si>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</si>
  <si>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</si>
  <si>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</si>
  <si>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</si>
  <si>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</si>
  <si>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</si>
  <si>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</si>
  <si>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</si>
  <si>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</si>
  <si>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</si>
  <si>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</si>
  <si>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</si>
  <si>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</si>
  <si>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</si>
  <si>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</si>
  <si>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</si>
  <si>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</si>
  <si>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</si>
  <si>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</si>
  <si>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</si>
  <si>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</si>
  <si>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</si>
  <si>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</si>
  <si>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</si>
  <si>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</si>
  <si>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</si>
  <si>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</si>
  <si>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</si>
  <si>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</si>
  <si>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</si>
  <si>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</si>
  <si>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</si>
  <si>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</si>
  <si>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</si>
  <si>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</si>
  <si>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</si>
  <si>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</si>
  <si>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</si>
  <si>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</si>
  <si>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</si>
  <si>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</si>
  <si>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</si>
  <si>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</si>
  <si>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</si>
  <si>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</si>
  <si>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</si>
  <si>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</si>
  <si>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</si>
  <si>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</si>
  <si>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</si>
  <si>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</si>
  <si>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</si>
  <si>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</si>
  <si>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</si>
  <si>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</si>
  <si>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</si>
  <si>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</si>
  <si>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</si>
  <si>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</si>
  <si>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</si>
  <si>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</si>
  <si>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</si>
  <si>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</si>
  <si>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</si>
  <si>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</si>
  <si>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</si>
  <si>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</si>
  <si>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</si>
  <si>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</si>
  <si>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</si>
  <si>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</si>
  <si>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</si>
  <si>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</si>
  <si>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</si>
  <si>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</si>
  <si>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</si>
  <si>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</si>
  <si>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</si>
  <si>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</si>
  <si>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</si>
  <si>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</si>
  <si>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</si>
  <si>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</si>
  <si>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</si>
  <si>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</si>
  <si>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</si>
  <si>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</si>
  <si>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</si>
  <si>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</si>
  <si>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</si>
  <si>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</si>
  <si>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</si>
  <si>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</si>
  <si>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</si>
  <si>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</si>
  <si>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</si>
  <si>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</si>
  <si>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</si>
  <si>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</si>
  <si>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</si>
  <si>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</si>
  <si>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</si>
  <si>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</si>
  <si>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</si>
  <si>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</si>
  <si>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</si>
  <si>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</si>
  <si>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</si>
  <si>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</si>
  <si>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</si>
  <si>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</si>
  <si>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</si>
  <si>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</si>
  <si>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</si>
  <si>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</si>
  <si>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</si>
  <si>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</si>
  <si>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</si>
  <si>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</si>
  <si>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</si>
  <si>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</si>
  <si>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</si>
  <si>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</si>
  <si>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</si>
  <si>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</si>
  <si>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</si>
  <si>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</si>
  <si>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</si>
  <si>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</si>
  <si>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</si>
  <si>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</si>
  <si>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</si>
  <si>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</si>
  <si>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</si>
  <si>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</si>
  <si>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</si>
  <si>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</si>
  <si>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</si>
  <si>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</si>
  <si>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</si>
  <si>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</si>
  <si>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</si>
  <si>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</si>
  <si>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</si>
  <si>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</si>
  <si>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</si>
  <si>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</si>
  <si>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</si>
  <si>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</si>
  <si>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</si>
  <si>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</si>
  <si>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</si>
  <si>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</si>
  <si>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</si>
  <si>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</si>
  <si>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</si>
  <si>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</si>
  <si>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</si>
  <si>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</si>
  <si>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</si>
  <si>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</si>
  <si>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</si>
  <si>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</si>
  <si>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</si>
  <si>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</si>
  <si>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</si>
  <si>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</si>
  <si>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</si>
  <si>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</si>
  <si>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</si>
  <si>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</si>
  <si>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</si>
  <si>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</si>
  <si>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</si>
  <si>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</si>
  <si>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</si>
  <si>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</si>
  <si>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</si>
  <si>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</si>
  <si>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</si>
  <si>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</si>
  <si>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</si>
  <si>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</si>
  <si>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</si>
  <si>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</si>
  <si>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</si>
  <si>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</si>
  <si>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</si>
  <si>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</si>
  <si>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</si>
  <si>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</si>
  <si>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</si>
  <si>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</si>
  <si>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</si>
  <si>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</si>
  <si>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</si>
  <si>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</si>
  <si>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</si>
  <si>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</si>
  <si>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</si>
  <si>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</si>
  <si>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</si>
  <si>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</si>
  <si>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</si>
  <si>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</si>
  <si>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</si>
  <si>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</si>
  <si>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</si>
  <si>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</si>
  <si>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</si>
  <si>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</si>
  <si>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</si>
  <si>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</si>
  <si>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</si>
  <si>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</si>
  <si>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</si>
  <si>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</si>
  <si>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</si>
  <si>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</si>
  <si>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</si>
  <si>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</si>
  <si>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</si>
  <si>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</si>
  <si>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</si>
  <si>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</si>
  <si>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</si>
  <si>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</si>
  <si>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</si>
  <si>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</si>
  <si>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</si>
  <si>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</si>
  <si>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</si>
  <si>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</si>
  <si>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</si>
  <si>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</si>
  <si>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</si>
  <si>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</si>
  <si>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</si>
  <si>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</si>
  <si>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</si>
  <si>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</si>
  <si>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</si>
  <si>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</si>
  <si>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</si>
  <si>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</si>
  <si>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</si>
  <si>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</si>
  <si>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</si>
  <si>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</si>
  <si>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</si>
  <si>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</si>
  <si>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</si>
  <si>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</si>
  <si>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</si>
  <si>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</si>
  <si>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</si>
  <si>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</si>
  <si>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</si>
  <si>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</si>
  <si>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</si>
  <si>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</si>
  <si>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</si>
  <si>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</si>
  <si>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</si>
  <si>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</si>
  <si>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</si>
  <si>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</si>
  <si>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</si>
  <si>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</si>
  <si>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</si>
  <si>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</si>
  <si>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</si>
  <si>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</si>
  <si>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</si>
  <si>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</si>
  <si>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</si>
  <si>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</si>
  <si>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</si>
  <si>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</si>
  <si>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</si>
  <si>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</si>
  <si>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</si>
  <si>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</si>
  <si>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</si>
  <si>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</si>
  <si>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</si>
  <si>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</si>
  <si>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</si>
  <si>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</si>
  <si>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</si>
  <si>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</si>
  <si>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</si>
  <si>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</si>
  <si>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</si>
  <si>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</si>
  <si>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</si>
  <si>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</si>
  <si>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</si>
  <si>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</si>
  <si>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</si>
  <si>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</si>
  <si>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</si>
  <si>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</si>
  <si>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</si>
  <si>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</si>
  <si>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</si>
  <si>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</si>
  <si>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</si>
  <si>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</si>
  <si>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</si>
  <si>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</si>
  <si>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</si>
  <si>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</si>
  <si>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</si>
  <si>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</si>
  <si>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</si>
  <si>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</si>
  <si>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</si>
  <si>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</si>
  <si>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</si>
  <si>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КЛ</t>
  </si>
  <si>
    <t>П-С</t>
  </si>
  <si>
    <t>Технологическое присоединение энергопринимающих устройств потребителей свыше 15 кВт (реконструкция)</t>
  </si>
  <si>
    <t>L_NКд21.23_1.2.2.1.91</t>
  </si>
  <si>
    <t>Реконструкция ЛЭП-10 кВ от ПС "Пашковская" фидер ПШ-203  до РП-43 протяженностью 2,8 км (КРРЭС) г. Краснодар</t>
  </si>
  <si>
    <t>2,8 км;</t>
  </si>
  <si>
    <t>КЛ-10 кВ ПС "Пашковская", ПШ-203-РП-43</t>
  </si>
  <si>
    <t>АПвПу2г сечением 3×(1х630) мм2</t>
  </si>
  <si>
    <t>Год раскрытия информации: ___2026______ год</t>
  </si>
  <si>
    <t>2026год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</si>
</sst>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1" xfId="62" applyFont="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C47" sqref="C47"/>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409</v>
      </c>
    </row>
    <row r="4" spans="1:21">
      <c r="A4" s="168"/>
      <c r="G4" s="23"/>
    </row>
    <row r="5" spans="1:21">
      <c r="A5" s="229" t="s">
        <v>431</v>
      </c>
      <c r="B5" s="229"/>
      <c r="C5" s="229"/>
      <c r="D5" s="71"/>
      <c r="E5" s="71"/>
      <c r="F5" s="71"/>
      <c r="G5" s="71"/>
      <c r="H5" s="71"/>
      <c r="I5" s="71"/>
    </row>
    <row r="6" spans="1:21">
      <c r="A6" s="168"/>
      <c r="G6" s="23"/>
    </row>
    <row r="7" spans="1:21">
      <c r="A7" s="233" t="s">
        <v>6</v>
      </c>
      <c r="B7" s="233"/>
      <c r="C7" s="233"/>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4" t="s">
        <v>417</v>
      </c>
      <c r="B9" s="235"/>
      <c r="C9" s="235"/>
      <c r="D9" s="170"/>
      <c r="E9" s="170"/>
      <c r="F9" s="170"/>
      <c r="G9" s="170"/>
      <c r="H9" s="169"/>
      <c r="I9" s="169"/>
      <c r="J9" s="169"/>
      <c r="K9" s="169"/>
      <c r="L9" s="169"/>
      <c r="M9" s="169"/>
      <c r="N9" s="169"/>
      <c r="O9" s="169"/>
      <c r="P9" s="169"/>
      <c r="Q9" s="169"/>
      <c r="R9" s="169"/>
      <c r="S9" s="169"/>
      <c r="T9" s="169"/>
      <c r="U9" s="169"/>
    </row>
    <row r="10" spans="1:21">
      <c r="A10" s="236" t="s">
        <v>5</v>
      </c>
      <c r="B10" s="236"/>
      <c r="C10" s="236"/>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4" t="s">
        <v>426</v>
      </c>
      <c r="B12" s="234"/>
      <c r="C12" s="234"/>
      <c r="D12" s="170"/>
      <c r="E12" s="170"/>
      <c r="F12" s="170"/>
      <c r="G12" s="170"/>
      <c r="H12" s="169"/>
      <c r="I12" s="169"/>
      <c r="J12" s="169"/>
      <c r="K12" s="169"/>
      <c r="L12" s="169"/>
      <c r="M12" s="169"/>
      <c r="N12" s="169"/>
      <c r="O12" s="169"/>
      <c r="P12" s="169"/>
      <c r="Q12" s="169"/>
      <c r="R12" s="169"/>
      <c r="S12" s="169"/>
      <c r="T12" s="169"/>
      <c r="U12" s="169"/>
    </row>
    <row r="13" spans="1:21">
      <c r="A13" s="236" t="s">
        <v>4</v>
      </c>
      <c r="B13" s="236"/>
      <c r="C13" s="236"/>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427</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30" t="s">
        <v>3</v>
      </c>
      <c r="B16" s="230"/>
      <c r="C16" s="230"/>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1" t="s">
        <v>262</v>
      </c>
      <c r="B18" s="232"/>
      <c r="C18" s="232"/>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425</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6"/>
      <c r="B24" s="227"/>
      <c r="C24" s="228"/>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406</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406</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406</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406</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406</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410</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411</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411</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428</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412</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413</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414</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6"/>
      <c r="B46" s="227"/>
      <c r="C46" s="228"/>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20.07353487</v>
      </c>
      <c r="D47" s="172" t="s">
        <v>421</v>
      </c>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v>
      </c>
      <c r="D48" s="172" t="s">
        <v>422</v>
      </c>
      <c r="E48" s="172"/>
      <c r="F48" s="172"/>
      <c r="G48" s="172"/>
      <c r="H48" s="172"/>
      <c r="I48" s="172"/>
      <c r="J48" s="172"/>
      <c r="K48" s="172"/>
      <c r="L48" s="172"/>
      <c r="M48" s="172"/>
      <c r="N48" s="172"/>
      <c r="O48" s="172"/>
      <c r="P48" s="172"/>
      <c r="Q48" s="172"/>
      <c r="R48" s="172"/>
      <c r="S48" s="172"/>
      <c r="T48" s="172"/>
      <c r="U48" s="172"/>
    </row>
    <row r="49" spans="1:21" ht="120" customHeight="1">
      <c r="A49" s="225" t="s">
        <v>407</v>
      </c>
      <c r="B49" s="225"/>
      <c r="C49" s="225"/>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F19" sqref="F19:F20"/>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9" t="s">
        <v>431</v>
      </c>
      <c r="B4" s="229"/>
      <c r="C4" s="229"/>
      <c r="D4" s="229"/>
      <c r="E4" s="229"/>
      <c r="F4" s="229"/>
      <c r="G4" s="229"/>
      <c r="H4" s="229"/>
      <c r="I4" s="229"/>
      <c r="J4" s="229"/>
      <c r="K4" s="229"/>
      <c r="L4" s="229"/>
      <c r="M4" s="229"/>
      <c r="N4" s="229"/>
      <c r="O4" s="229"/>
      <c r="P4" s="229"/>
      <c r="Q4" s="229"/>
      <c r="R4" s="229"/>
      <c r="S4" s="229"/>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30" t="s">
        <v>5</v>
      </c>
      <c r="B9" s="230"/>
      <c r="C9" s="230"/>
      <c r="D9" s="230"/>
      <c r="E9" s="230"/>
      <c r="F9" s="230"/>
      <c r="G9" s="230"/>
      <c r="H9" s="230"/>
      <c r="I9" s="230"/>
      <c r="J9" s="230"/>
      <c r="K9" s="230"/>
      <c r="L9" s="230"/>
      <c r="M9" s="230"/>
      <c r="N9" s="230"/>
      <c r="O9" s="230"/>
      <c r="P9" s="230"/>
      <c r="Q9" s="230"/>
      <c r="R9" s="230"/>
      <c r="S9" s="230"/>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L_NКд21.23_1.2.2.1.91</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30" t="s">
        <v>4</v>
      </c>
      <c r="B12" s="230"/>
      <c r="C12" s="230"/>
      <c r="D12" s="230"/>
      <c r="E12" s="230"/>
      <c r="F12" s="230"/>
      <c r="G12" s="230"/>
      <c r="H12" s="230"/>
      <c r="I12" s="230"/>
      <c r="J12" s="230"/>
      <c r="K12" s="230"/>
      <c r="L12" s="230"/>
      <c r="M12" s="230"/>
      <c r="N12" s="230"/>
      <c r="O12" s="230"/>
      <c r="P12" s="230"/>
      <c r="Q12" s="230"/>
      <c r="R12" s="230"/>
      <c r="S12" s="230"/>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Реконструкция ЛЭП-10 кВ от ПС "Пашковская" фидер ПШ-203  до РП-43 протяженностью 2,8 км (КРРЭС) г. Краснодар</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30" t="s">
        <v>3</v>
      </c>
      <c r="B15" s="230"/>
      <c r="C15" s="230"/>
      <c r="D15" s="230"/>
      <c r="E15" s="230"/>
      <c r="F15" s="230"/>
      <c r="G15" s="230"/>
      <c r="H15" s="230"/>
      <c r="I15" s="230"/>
      <c r="J15" s="230"/>
      <c r="K15" s="230"/>
      <c r="L15" s="230"/>
      <c r="M15" s="230"/>
      <c r="N15" s="230"/>
      <c r="O15" s="230"/>
      <c r="P15" s="230"/>
      <c r="Q15" s="230"/>
      <c r="R15" s="230"/>
      <c r="S15" s="230"/>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408</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9" t="str">
        <f>'1. паспорт местоположение'!A5:C5</f>
        <v>Год раскрытия информации: ___2026______ год</v>
      </c>
      <c r="B6" s="229"/>
      <c r="C6" s="229"/>
      <c r="D6" s="229"/>
      <c r="E6" s="229"/>
      <c r="F6" s="229"/>
      <c r="G6" s="229"/>
      <c r="H6" s="229"/>
      <c r="I6" s="229"/>
      <c r="J6" s="229"/>
      <c r="K6" s="229"/>
      <c r="L6" s="229"/>
      <c r="M6" s="229"/>
      <c r="N6" s="229"/>
      <c r="O6" s="229"/>
      <c r="P6" s="229"/>
      <c r="Q6" s="229"/>
      <c r="R6" s="229"/>
      <c r="S6" s="229"/>
      <c r="T6" s="229"/>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417</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L_NКд21.23_1.2.2.1.91</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Реконструкция ЛЭП-10 кВ от ПС "Пашковская" фидер ПШ-203  до РП-43 протяженностью 2,8 км (КРРЭС) г. Краснодар</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E13" zoomScale="70" zoomScaleNormal="100" zoomScaleSheetLayoutView="70" workbookViewId="0">
      <selection activeCell="J26" sqref="J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9" t="str">
        <f>'1. паспорт местоположение'!A5:C5</f>
        <v>Год раскрытия информации: ___2026______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L_NКд21.23_1.2.2.1.91</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Реконструкция ЛЭП-10 кВ от ПС "Пашковская" фидер ПШ-203  до РП-43 протяженностью 2,8 км (КРРЭС) г. Краснодар</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4" t="s">
        <v>429</v>
      </c>
      <c r="C25" s="152" t="s">
        <v>429</v>
      </c>
      <c r="D25" s="224" t="str">
        <f>B25</f>
        <v>КЛ-10 кВ ПС "Пашковская", ПШ-203-РП-43</v>
      </c>
      <c r="E25" s="152" t="str">
        <f>C25</f>
        <v>КЛ-10 кВ ПС "Пашковская", ПШ-203-РП-43</v>
      </c>
      <c r="F25" s="90">
        <v>10</v>
      </c>
      <c r="G25" s="218">
        <v>10</v>
      </c>
      <c r="H25" s="218">
        <v>10</v>
      </c>
      <c r="I25" s="218">
        <f>G25</f>
        <v>10</v>
      </c>
      <c r="J25" s="218">
        <v>2026</v>
      </c>
      <c r="K25" s="218">
        <v>1</v>
      </c>
      <c r="L25" s="218">
        <v>1</v>
      </c>
      <c r="M25" s="218" t="s">
        <v>285</v>
      </c>
      <c r="N25" s="219" t="s">
        <v>430</v>
      </c>
      <c r="O25" s="218" t="s">
        <v>423</v>
      </c>
      <c r="P25" s="219" t="s">
        <v>423</v>
      </c>
      <c r="Q25" s="218" t="s">
        <v>285</v>
      </c>
      <c r="R25" s="219" t="str">
        <f>LEFT('1. паспорт местоположение'!C39,3)</f>
        <v>2,8</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0" zoomScale="90" zoomScaleNormal="100" zoomScaleSheetLayoutView="90" workbookViewId="0">
      <selection activeCell="C30" sqref="C30"/>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9" t="str">
        <f>'1. паспорт местоположение'!A5:C5</f>
        <v>Год раскрытия информации: ___2026______ год</v>
      </c>
      <c r="B5" s="229"/>
      <c r="C5" s="229"/>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417</v>
      </c>
      <c r="B9" s="279"/>
      <c r="C9" s="279"/>
      <c r="D9" s="181"/>
      <c r="E9" s="140"/>
      <c r="F9" s="140"/>
      <c r="G9" s="140"/>
      <c r="H9" s="104"/>
      <c r="I9" s="104"/>
      <c r="J9" s="104"/>
      <c r="K9" s="104"/>
      <c r="L9" s="104"/>
      <c r="M9" s="104"/>
      <c r="N9" s="104"/>
      <c r="O9" s="104"/>
      <c r="P9" s="104"/>
      <c r="Q9" s="104"/>
      <c r="R9" s="104"/>
      <c r="S9" s="104"/>
      <c r="T9" s="104"/>
      <c r="U9" s="104"/>
    </row>
    <row r="10" spans="1:29" s="11" customFormat="1" ht="18.75">
      <c r="A10" s="230" t="s">
        <v>5</v>
      </c>
      <c r="B10" s="230"/>
      <c r="C10" s="230"/>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L_NКд21.23_1.2.2.1.91</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30" t="s">
        <v>4</v>
      </c>
      <c r="B13" s="230"/>
      <c r="C13" s="230"/>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Реконструкция ЛЭП-10 кВ от ПС "Пашковская" фидер ПШ-203  до РП-43 протяженностью 2,8 км (КРРЭС) г. Краснодар</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0" t="s">
        <v>3</v>
      </c>
      <c r="B16" s="230"/>
      <c r="C16" s="230"/>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Реконструкция ЛЭП-10 кВ от ПС "Пашковская" фидер ПШ-203  до РП-43 протяженностью 2,8 км (КРРЭС)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АПвПу2г сечением 3×(1х630) мм2 - 2,8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405</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415</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2021</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424</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407</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9" t="s">
        <v>431</v>
      </c>
      <c r="B5" s="229"/>
      <c r="C5" s="229"/>
      <c r="D5" s="229"/>
      <c r="E5" s="229"/>
      <c r="F5" s="229"/>
      <c r="G5" s="229"/>
      <c r="H5" s="229"/>
      <c r="I5" s="229"/>
      <c r="J5" s="229"/>
      <c r="K5" s="229"/>
      <c r="L5" s="229"/>
      <c r="M5" s="229"/>
      <c r="N5" s="229"/>
      <c r="O5" s="229"/>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L_NКд21.23_1.2.2.1.91</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Реконструкция ЛЭП-10 кВ от ПС "Пашковская" фидер ПШ-203  до РП-43 протяженностью 2,8 км (КРРЭС) г. Краснодар</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9" t="str">
        <f>'1. паспорт местоположение'!A5:C5</f>
        <v>Год раскрытия информации: ___2026______ год</v>
      </c>
      <c r="B5" s="229"/>
      <c r="C5" s="229"/>
      <c r="D5" s="229"/>
      <c r="E5" s="229"/>
      <c r="F5" s="229"/>
      <c r="G5" s="229"/>
      <c r="H5" s="229"/>
      <c r="I5" s="229"/>
      <c r="J5" s="229"/>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30" t="s">
        <v>5</v>
      </c>
      <c r="B10" s="230"/>
      <c r="C10" s="230"/>
      <c r="D10" s="230"/>
      <c r="E10" s="230"/>
      <c r="F10" s="230"/>
      <c r="G10" s="230"/>
      <c r="H10" s="230"/>
      <c r="I10" s="230"/>
      <c r="J10" s="230"/>
    </row>
    <row r="11" spans="1:42" ht="18.75">
      <c r="A11" s="238"/>
      <c r="B11" s="238"/>
      <c r="C11" s="238"/>
      <c r="D11" s="238"/>
      <c r="E11" s="238"/>
      <c r="F11" s="238"/>
      <c r="G11" s="238"/>
      <c r="H11" s="238"/>
      <c r="I11" s="238"/>
      <c r="J11" s="238"/>
    </row>
    <row r="12" spans="1:42">
      <c r="A12" s="279" t="str">
        <f>'1. паспорт местоположение'!A12:C12</f>
        <v>L_NКд21.23_1.2.2.1.91</v>
      </c>
      <c r="B12" s="279"/>
      <c r="C12" s="279"/>
      <c r="D12" s="279"/>
      <c r="E12" s="279"/>
      <c r="F12" s="279"/>
      <c r="G12" s="279"/>
      <c r="H12" s="279"/>
      <c r="I12" s="279"/>
      <c r="J12" s="279"/>
    </row>
    <row r="13" spans="1:42">
      <c r="A13" s="230" t="s">
        <v>4</v>
      </c>
      <c r="B13" s="230"/>
      <c r="C13" s="230"/>
      <c r="D13" s="230"/>
      <c r="E13" s="230"/>
      <c r="F13" s="230"/>
      <c r="G13" s="230"/>
      <c r="H13" s="230"/>
      <c r="I13" s="230"/>
      <c r="J13" s="230"/>
    </row>
    <row r="14" spans="1:42" ht="18.75">
      <c r="A14" s="240"/>
      <c r="B14" s="240"/>
      <c r="C14" s="240"/>
      <c r="D14" s="240"/>
      <c r="E14" s="240"/>
      <c r="F14" s="240"/>
      <c r="G14" s="240"/>
      <c r="H14" s="240"/>
      <c r="I14" s="240"/>
      <c r="J14" s="240"/>
    </row>
    <row r="15" spans="1:42">
      <c r="A15" s="279" t="str">
        <f>'1. паспорт местоположение'!A15:C15</f>
        <v>Реконструкция ЛЭП-10 кВ от ПС "Пашковская" фидер ПШ-203  до РП-43 протяженностью 2,8 км (КРРЭС) г. Краснодар</v>
      </c>
      <c r="B15" s="279"/>
      <c r="C15" s="279"/>
      <c r="D15" s="279"/>
      <c r="E15" s="279"/>
      <c r="F15" s="279"/>
      <c r="G15" s="279"/>
      <c r="H15" s="279"/>
      <c r="I15" s="279"/>
      <c r="J15" s="279"/>
    </row>
    <row r="16" spans="1:42">
      <c r="A16" s="230" t="s">
        <v>3</v>
      </c>
      <c r="B16" s="230"/>
      <c r="C16" s="230"/>
      <c r="D16" s="230"/>
      <c r="E16" s="230"/>
      <c r="F16" s="230"/>
      <c r="G16" s="230"/>
      <c r="H16" s="230"/>
      <c r="I16" s="230"/>
      <c r="J16" s="230"/>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407</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I25" zoomScale="70" zoomScaleNormal="70" zoomScaleSheetLayoutView="70" workbookViewId="0">
      <selection activeCell="AK32" sqref="AK32"/>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c r="AK1" s="111" t="s">
        <v>22</v>
      </c>
    </row>
    <row r="2" spans="1:37" ht="18.75">
      <c r="AK2" s="111" t="s">
        <v>7</v>
      </c>
    </row>
    <row r="3" spans="1:37" ht="18.75">
      <c r="AK3" s="111" t="str">
        <f>'1. паспорт местоположение'!C3</f>
        <v>от «5» 05 2016 г. № 380</v>
      </c>
    </row>
    <row r="4" spans="1:37" ht="18.75" customHeight="1">
      <c r="A4" s="229" t="s">
        <v>431</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row>
    <row r="5" spans="1:37" ht="18.75">
      <c r="AK5" s="111"/>
    </row>
    <row r="6" spans="1:37"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8"/>
      <c r="AK6" s="238"/>
    </row>
    <row r="7" spans="1:37"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row>
    <row r="9" spans="1:37" ht="18.75" customHeight="1">
      <c r="A9" s="230" t="s">
        <v>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row>
    <row r="10" spans="1:37"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c r="A11" s="239" t="str">
        <f>'1. паспорт местоположение'!A12:C12</f>
        <v>L_NКд21.23_1.2.2.1.91</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row>
    <row r="12" spans="1:37">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row>
    <row r="13" spans="1:37"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c r="AH13" s="101"/>
      <c r="AI13" s="101"/>
      <c r="AJ13" s="101"/>
      <c r="AK13" s="101"/>
    </row>
    <row r="14" spans="1:37" ht="18.75">
      <c r="A14" s="239" t="str">
        <f>'1. паспорт местоположение'!A15:C15</f>
        <v>Реконструкция ЛЭП-10 кВ от ПС "Пашковская" фидер ПШ-203  до РП-43 протяженностью 2,8 км (КРРЭС) г. Краснодар</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row>
    <row r="15" spans="1:37" ht="15.75" customHeight="1">
      <c r="A15" s="230" t="s">
        <v>3</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row>
    <row r="16" spans="1:37">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row>
    <row r="18" spans="1:37">
      <c r="A18" s="300" t="s">
        <v>343</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row>
    <row r="20" spans="1:37" ht="33" customHeight="1">
      <c r="A20" s="288" t="s">
        <v>106</v>
      </c>
      <c r="B20" s="288" t="s">
        <v>105</v>
      </c>
      <c r="C20" s="288" t="s">
        <v>104</v>
      </c>
      <c r="D20" s="288"/>
      <c r="E20" s="294" t="s">
        <v>103</v>
      </c>
      <c r="F20" s="294"/>
      <c r="G20" s="288" t="s">
        <v>344</v>
      </c>
      <c r="H20" s="298" t="s">
        <v>336</v>
      </c>
      <c r="I20" s="298"/>
      <c r="J20" s="298"/>
      <c r="K20" s="298"/>
      <c r="L20" s="298" t="s">
        <v>337</v>
      </c>
      <c r="M20" s="298"/>
      <c r="N20" s="298"/>
      <c r="O20" s="298"/>
      <c r="P20" s="298" t="s">
        <v>338</v>
      </c>
      <c r="Q20" s="298"/>
      <c r="R20" s="298"/>
      <c r="S20" s="298"/>
      <c r="T20" s="298" t="s">
        <v>339</v>
      </c>
      <c r="U20" s="298"/>
      <c r="V20" s="298"/>
      <c r="W20" s="298"/>
      <c r="X20" s="298" t="s">
        <v>340</v>
      </c>
      <c r="Y20" s="298"/>
      <c r="Z20" s="298"/>
      <c r="AA20" s="298"/>
      <c r="AB20" s="305" t="s">
        <v>420</v>
      </c>
      <c r="AC20" s="306"/>
      <c r="AD20" s="306"/>
      <c r="AE20" s="307"/>
      <c r="AF20" s="305" t="s">
        <v>432</v>
      </c>
      <c r="AG20" s="306"/>
      <c r="AH20" s="306"/>
      <c r="AI20" s="307"/>
      <c r="AJ20" s="304" t="s">
        <v>102</v>
      </c>
      <c r="AK20" s="304"/>
    </row>
    <row r="21" spans="1:37"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288" t="s">
        <v>1</v>
      </c>
      <c r="AG21" s="288"/>
      <c r="AH21" s="288" t="s">
        <v>101</v>
      </c>
      <c r="AI21" s="288"/>
      <c r="AJ21" s="304"/>
      <c r="AK21" s="304"/>
    </row>
    <row r="22" spans="1:37"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8" t="s">
        <v>100</v>
      </c>
      <c r="AK22" s="128" t="s">
        <v>99</v>
      </c>
    </row>
    <row r="23" spans="1:37"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23">
        <v>24</v>
      </c>
      <c r="AC23" s="223">
        <v>25</v>
      </c>
      <c r="AD23" s="223">
        <v>26</v>
      </c>
      <c r="AE23" s="223">
        <v>27</v>
      </c>
      <c r="AF23" s="215">
        <v>28</v>
      </c>
      <c r="AG23" s="215">
        <v>29</v>
      </c>
      <c r="AH23" s="215">
        <v>30</v>
      </c>
      <c r="AI23" s="215">
        <v>31</v>
      </c>
      <c r="AJ23" s="215">
        <v>32</v>
      </c>
      <c r="AK23" s="215">
        <v>33</v>
      </c>
    </row>
    <row r="24" spans="1:37"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t="s">
        <v>341</v>
      </c>
      <c r="S24" s="37" t="s">
        <v>341</v>
      </c>
      <c r="T24" s="37">
        <f t="shared" si="0"/>
        <v>0</v>
      </c>
      <c r="U24" s="37" t="s">
        <v>341</v>
      </c>
      <c r="V24" s="213">
        <v>0</v>
      </c>
      <c r="W24" s="211">
        <v>0</v>
      </c>
      <c r="X24" s="37">
        <f t="shared" si="0"/>
        <v>0</v>
      </c>
      <c r="Y24" s="37" t="s">
        <v>341</v>
      </c>
      <c r="Z24" s="37">
        <f t="shared" si="0"/>
        <v>0</v>
      </c>
      <c r="AA24" s="37" t="s">
        <v>341</v>
      </c>
      <c r="AB24" s="37">
        <f t="shared" ref="AB24" si="1">AB25+AB26+AB27+AB28+AB29</f>
        <v>0</v>
      </c>
      <c r="AC24" s="37" t="s">
        <v>341</v>
      </c>
      <c r="AD24" s="37">
        <f t="shared" ref="AD24" si="2">AD25+AD26+AD27+AD28+AD29</f>
        <v>0</v>
      </c>
      <c r="AE24" s="37" t="s">
        <v>341</v>
      </c>
      <c r="AF24" s="37"/>
      <c r="AG24" s="37"/>
      <c r="AH24" s="37">
        <f>AI24</f>
        <v>20.07353487</v>
      </c>
      <c r="AI24" s="37">
        <f>'1. паспорт местоположение'!C47</f>
        <v>20.07353487</v>
      </c>
      <c r="AJ24" s="37">
        <f>H24+L24+P24+T24+X24</f>
        <v>0</v>
      </c>
      <c r="AK24" s="37">
        <f>AH24</f>
        <v>20.07353487</v>
      </c>
    </row>
    <row r="25" spans="1:37"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t="s">
        <v>341</v>
      </c>
      <c r="AD25" s="37"/>
      <c r="AE25" s="37" t="s">
        <v>341</v>
      </c>
      <c r="AF25" s="37"/>
      <c r="AG25" s="37"/>
      <c r="AH25" s="37"/>
      <c r="AI25" s="37"/>
      <c r="AJ25" s="37">
        <f t="shared" ref="AJ25:AJ64" si="3">H25+L25+P25+T25+X25</f>
        <v>0</v>
      </c>
      <c r="AK25" s="37">
        <f t="shared" ref="AK25:AK64" si="4">J25+N25+R25+V25+Z25</f>
        <v>0</v>
      </c>
    </row>
    <row r="26" spans="1:37"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32"/>
      <c r="AC26" s="223" t="s">
        <v>341</v>
      </c>
      <c r="AD26" s="32"/>
      <c r="AE26" s="223" t="s">
        <v>341</v>
      </c>
      <c r="AF26" s="215"/>
      <c r="AG26" s="215"/>
      <c r="AH26" s="216"/>
      <c r="AI26" s="216"/>
      <c r="AJ26" s="37">
        <f t="shared" si="3"/>
        <v>0</v>
      </c>
      <c r="AK26" s="37">
        <f t="shared" si="4"/>
        <v>0</v>
      </c>
    </row>
    <row r="27" spans="1:37"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t="s">
        <v>341</v>
      </c>
      <c r="AD27" s="32"/>
      <c r="AE27" s="32" t="s">
        <v>341</v>
      </c>
      <c r="AF27" s="32"/>
      <c r="AG27" s="32"/>
      <c r="AH27" s="221">
        <f>AH24</f>
        <v>20.07353487</v>
      </c>
      <c r="AI27" s="221">
        <f>AI24</f>
        <v>20.07353487</v>
      </c>
      <c r="AJ27" s="37">
        <f t="shared" si="3"/>
        <v>0</v>
      </c>
      <c r="AK27" s="37">
        <f>AH27</f>
        <v>20.07353487</v>
      </c>
    </row>
    <row r="28" spans="1:37">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2"/>
      <c r="AG28" s="32"/>
      <c r="AH28" s="32"/>
      <c r="AI28" s="32"/>
      <c r="AJ28" s="37">
        <f t="shared" si="3"/>
        <v>0</v>
      </c>
      <c r="AK28" s="37">
        <f t="shared" si="4"/>
        <v>0</v>
      </c>
    </row>
    <row r="29" spans="1:37">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2"/>
      <c r="AG29" s="32"/>
      <c r="AH29" s="32"/>
      <c r="AI29" s="32"/>
      <c r="AJ29" s="37">
        <f t="shared" si="3"/>
        <v>0</v>
      </c>
      <c r="AK29" s="37">
        <f t="shared" si="4"/>
        <v>0</v>
      </c>
    </row>
    <row r="30" spans="1:37"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f>AB31+AB32+AB33+AB34</f>
        <v>0</v>
      </c>
      <c r="AC30" s="37" t="s">
        <v>341</v>
      </c>
      <c r="AD30" s="37">
        <f>AD31+AD32+AD33+AD34</f>
        <v>0</v>
      </c>
      <c r="AE30" s="37" t="s">
        <v>341</v>
      </c>
      <c r="AF30" s="37"/>
      <c r="AG30" s="37"/>
      <c r="AH30" s="37">
        <f>AI30</f>
        <v>0</v>
      </c>
      <c r="AI30" s="37">
        <f>'1. паспорт местоположение'!C48</f>
        <v>0</v>
      </c>
      <c r="AJ30" s="37">
        <f t="shared" si="3"/>
        <v>0</v>
      </c>
      <c r="AK30" s="37" t="e">
        <f t="shared" si="4"/>
        <v>#VALUE!</v>
      </c>
    </row>
    <row r="31" spans="1:37" ht="15.75" customHeight="1">
      <c r="A31" s="36" t="s">
        <v>87</v>
      </c>
      <c r="B31" s="24" t="s">
        <v>86</v>
      </c>
      <c r="C31" s="207"/>
      <c r="D31" s="128"/>
      <c r="E31" s="128"/>
      <c r="F31" s="121">
        <f t="shared" ref="F31:F64" si="5">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t="s">
        <v>341</v>
      </c>
      <c r="AD31" s="32"/>
      <c r="AE31" s="32" t="s">
        <v>341</v>
      </c>
      <c r="AF31" s="32"/>
      <c r="AG31" s="32"/>
      <c r="AH31" s="32"/>
      <c r="AI31" s="32"/>
      <c r="AJ31" s="37">
        <f t="shared" si="3"/>
        <v>0</v>
      </c>
      <c r="AK31" s="37" t="e">
        <f t="shared" si="4"/>
        <v>#VALUE!</v>
      </c>
    </row>
    <row r="32" spans="1:37" ht="31.5">
      <c r="A32" s="36" t="s">
        <v>85</v>
      </c>
      <c r="B32" s="24" t="s">
        <v>84</v>
      </c>
      <c r="C32" s="128"/>
      <c r="D32" s="128"/>
      <c r="E32" s="128"/>
      <c r="F32" s="121">
        <f t="shared" si="5"/>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2"/>
      <c r="AG32" s="32"/>
      <c r="AH32" s="32"/>
      <c r="AI32" s="32"/>
      <c r="AJ32" s="37">
        <f t="shared" si="3"/>
        <v>0</v>
      </c>
      <c r="AK32" s="37">
        <f t="shared" si="4"/>
        <v>0</v>
      </c>
    </row>
    <row r="33" spans="1:37" ht="15.75" customHeight="1">
      <c r="A33" s="36" t="s">
        <v>83</v>
      </c>
      <c r="B33" s="24" t="s">
        <v>82</v>
      </c>
      <c r="C33" s="128"/>
      <c r="D33" s="128"/>
      <c r="E33" s="128"/>
      <c r="F33" s="121">
        <f t="shared" si="5"/>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2"/>
      <c r="AG33" s="32"/>
      <c r="AH33" s="32"/>
      <c r="AI33" s="32"/>
      <c r="AJ33" s="37">
        <f t="shared" si="3"/>
        <v>0</v>
      </c>
      <c r="AK33" s="37">
        <f t="shared" si="4"/>
        <v>0</v>
      </c>
    </row>
    <row r="34" spans="1:37" ht="15.75" customHeight="1">
      <c r="A34" s="36" t="s">
        <v>81</v>
      </c>
      <c r="B34" s="24" t="s">
        <v>80</v>
      </c>
      <c r="C34" s="128"/>
      <c r="D34" s="128"/>
      <c r="E34" s="128"/>
      <c r="F34" s="121">
        <f t="shared" si="5"/>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2"/>
      <c r="AG34" s="32"/>
      <c r="AH34" s="32"/>
      <c r="AI34" s="32"/>
      <c r="AJ34" s="37">
        <f t="shared" si="3"/>
        <v>0</v>
      </c>
      <c r="AK34" s="37">
        <f t="shared" si="4"/>
        <v>0</v>
      </c>
    </row>
    <row r="35" spans="1:37"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2"/>
      <c r="AG35" s="32"/>
      <c r="AH35" s="32"/>
      <c r="AI35" s="32"/>
      <c r="AJ35" s="37" t="s">
        <v>341</v>
      </c>
      <c r="AK35" s="37" t="s">
        <v>341</v>
      </c>
    </row>
    <row r="36" spans="1:37" ht="31.5">
      <c r="A36" s="34" t="s">
        <v>78</v>
      </c>
      <c r="B36" s="33" t="s">
        <v>77</v>
      </c>
      <c r="C36" s="122"/>
      <c r="D36" s="128"/>
      <c r="E36" s="32"/>
      <c r="F36" s="121">
        <f t="shared" si="5"/>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3"/>
        <v>0</v>
      </c>
      <c r="AK36" s="37">
        <f t="shared" si="4"/>
        <v>0</v>
      </c>
    </row>
    <row r="37" spans="1:37" ht="15.75" customHeight="1">
      <c r="A37" s="34" t="s">
        <v>76</v>
      </c>
      <c r="B37" s="33" t="s">
        <v>66</v>
      </c>
      <c r="C37" s="122"/>
      <c r="D37" s="128"/>
      <c r="E37" s="32"/>
      <c r="F37" s="121">
        <f t="shared" si="5"/>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2"/>
      <c r="AG37" s="32"/>
      <c r="AH37" s="32"/>
      <c r="AI37" s="32"/>
      <c r="AJ37" s="37">
        <f t="shared" si="3"/>
        <v>0</v>
      </c>
      <c r="AK37" s="37">
        <f t="shared" si="4"/>
        <v>0</v>
      </c>
    </row>
    <row r="38" spans="1:37" ht="15.75" customHeight="1">
      <c r="A38" s="34" t="s">
        <v>75</v>
      </c>
      <c r="B38" s="33" t="s">
        <v>64</v>
      </c>
      <c r="C38" s="122"/>
      <c r="D38" s="128"/>
      <c r="E38" s="32"/>
      <c r="F38" s="121">
        <f t="shared" si="5"/>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3"/>
        <v>0</v>
      </c>
      <c r="AK38" s="37">
        <f t="shared" si="4"/>
        <v>0</v>
      </c>
    </row>
    <row r="39" spans="1:37" ht="31.5">
      <c r="A39" s="34" t="s">
        <v>74</v>
      </c>
      <c r="B39" s="24" t="s">
        <v>62</v>
      </c>
      <c r="C39" s="32"/>
      <c r="D39" s="128"/>
      <c r="E39" s="32"/>
      <c r="F39" s="121">
        <f t="shared" si="5"/>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3"/>
        <v>0</v>
      </c>
      <c r="AK39" s="37">
        <f t="shared" si="4"/>
        <v>0</v>
      </c>
    </row>
    <row r="40" spans="1:37" ht="31.5">
      <c r="A40" s="34" t="s">
        <v>73</v>
      </c>
      <c r="B40" s="24" t="s">
        <v>60</v>
      </c>
      <c r="C40" s="32"/>
      <c r="D40" s="128"/>
      <c r="E40" s="32"/>
      <c r="F40" s="121">
        <f t="shared" si="5"/>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3"/>
        <v>0</v>
      </c>
      <c r="AK40" s="37">
        <f t="shared" si="4"/>
        <v>0</v>
      </c>
    </row>
    <row r="41" spans="1:37" ht="15.75" customHeight="1">
      <c r="A41" s="34" t="s">
        <v>72</v>
      </c>
      <c r="B41" s="24" t="s">
        <v>58</v>
      </c>
      <c r="C41" s="32"/>
      <c r="D41" s="128"/>
      <c r="E41" s="32"/>
      <c r="F41" s="121">
        <f t="shared" si="5"/>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c r="AF41" s="32"/>
      <c r="AG41" s="32"/>
      <c r="AH41" s="32"/>
      <c r="AI41" s="32" t="str">
        <f>'3.2. паспорт Техсостояние ЛЭП'!R25</f>
        <v>2,8</v>
      </c>
      <c r="AJ41" s="37">
        <f t="shared" si="3"/>
        <v>0</v>
      </c>
      <c r="AK41" s="37">
        <f t="shared" si="4"/>
        <v>0</v>
      </c>
    </row>
    <row r="42" spans="1:37" ht="18.75">
      <c r="A42" s="34" t="s">
        <v>71</v>
      </c>
      <c r="B42" s="33" t="s">
        <v>56</v>
      </c>
      <c r="C42" s="122"/>
      <c r="D42" s="128"/>
      <c r="E42" s="32"/>
      <c r="F42" s="121">
        <f t="shared" si="5"/>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3"/>
        <v>0</v>
      </c>
      <c r="AK42" s="37">
        <f t="shared" si="4"/>
        <v>0</v>
      </c>
    </row>
    <row r="43" spans="1:37"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2"/>
      <c r="AG43" s="32"/>
      <c r="AH43" s="32"/>
      <c r="AI43" s="32"/>
      <c r="AJ43" s="37" t="s">
        <v>341</v>
      </c>
      <c r="AK43" s="37" t="s">
        <v>341</v>
      </c>
    </row>
    <row r="44" spans="1:37" ht="15.75" customHeight="1">
      <c r="A44" s="34" t="s">
        <v>69</v>
      </c>
      <c r="B44" s="24" t="s">
        <v>68</v>
      </c>
      <c r="C44" s="32"/>
      <c r="D44" s="128"/>
      <c r="E44" s="32"/>
      <c r="F44" s="121">
        <f t="shared" si="5"/>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3"/>
        <v>0</v>
      </c>
      <c r="AK44" s="37">
        <f t="shared" si="4"/>
        <v>0</v>
      </c>
    </row>
    <row r="45" spans="1:37" ht="15.75" customHeight="1">
      <c r="A45" s="34" t="s">
        <v>67</v>
      </c>
      <c r="B45" s="24" t="s">
        <v>66</v>
      </c>
      <c r="C45" s="122"/>
      <c r="D45" s="128"/>
      <c r="E45" s="32"/>
      <c r="F45" s="121">
        <f t="shared" si="5"/>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3"/>
        <v>0</v>
      </c>
      <c r="AK45" s="37">
        <f t="shared" si="4"/>
        <v>0</v>
      </c>
    </row>
    <row r="46" spans="1:37" ht="15.75" customHeight="1">
      <c r="A46" s="34" t="s">
        <v>65</v>
      </c>
      <c r="B46" s="24" t="s">
        <v>64</v>
      </c>
      <c r="C46" s="32"/>
      <c r="D46" s="128"/>
      <c r="E46" s="32"/>
      <c r="F46" s="121">
        <f t="shared" si="5"/>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3"/>
        <v>0</v>
      </c>
      <c r="AK46" s="37">
        <f t="shared" si="4"/>
        <v>0</v>
      </c>
    </row>
    <row r="47" spans="1:37" ht="31.5">
      <c r="A47" s="34" t="s">
        <v>63</v>
      </c>
      <c r="B47" s="24" t="s">
        <v>62</v>
      </c>
      <c r="D47" s="128"/>
      <c r="E47" s="32"/>
      <c r="F47" s="121">
        <f t="shared" si="5"/>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3"/>
        <v>0</v>
      </c>
      <c r="AK47" s="37">
        <f t="shared" si="4"/>
        <v>0</v>
      </c>
    </row>
    <row r="48" spans="1:37" ht="31.5">
      <c r="A48" s="34" t="s">
        <v>61</v>
      </c>
      <c r="B48" s="24" t="s">
        <v>60</v>
      </c>
      <c r="D48" s="128"/>
      <c r="E48" s="32"/>
      <c r="F48" s="121">
        <f t="shared" si="5"/>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3"/>
        <v>0</v>
      </c>
      <c r="AK48" s="37">
        <f t="shared" si="4"/>
        <v>0</v>
      </c>
    </row>
    <row r="49" spans="1:37" ht="15.75" customHeight="1">
      <c r="A49" s="34" t="s">
        <v>59</v>
      </c>
      <c r="B49" s="24" t="s">
        <v>58</v>
      </c>
      <c r="C49" s="32"/>
      <c r="D49" s="128"/>
      <c r="E49" s="32"/>
      <c r="F49" s="121">
        <f t="shared" si="5"/>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t="str">
        <f>AI41</f>
        <v>2,8</v>
      </c>
      <c r="AJ49" s="37">
        <f t="shared" si="3"/>
        <v>0</v>
      </c>
      <c r="AK49" s="37">
        <f t="shared" si="4"/>
        <v>0</v>
      </c>
    </row>
    <row r="50" spans="1:37" ht="18.75">
      <c r="A50" s="34" t="s">
        <v>57</v>
      </c>
      <c r="B50" s="33" t="s">
        <v>56</v>
      </c>
      <c r="C50" s="122"/>
      <c r="D50" s="128"/>
      <c r="E50" s="32"/>
      <c r="F50" s="121">
        <f t="shared" si="5"/>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3"/>
        <v>0</v>
      </c>
      <c r="AK50" s="37">
        <f t="shared" si="4"/>
        <v>0</v>
      </c>
    </row>
    <row r="51" spans="1:37"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t="s">
        <v>341</v>
      </c>
      <c r="AC51" s="32" t="s">
        <v>341</v>
      </c>
      <c r="AD51" s="32" t="s">
        <v>341</v>
      </c>
      <c r="AE51" s="32" t="s">
        <v>341</v>
      </c>
      <c r="AF51" s="32"/>
      <c r="AG51" s="32"/>
      <c r="AH51" s="32"/>
      <c r="AI51" s="32">
        <v>0</v>
      </c>
      <c r="AJ51" s="37" t="s">
        <v>341</v>
      </c>
      <c r="AK51" s="37" t="s">
        <v>341</v>
      </c>
    </row>
    <row r="52" spans="1:37" ht="15.75" customHeight="1">
      <c r="A52" s="34" t="s">
        <v>54</v>
      </c>
      <c r="B52" s="24" t="s">
        <v>53</v>
      </c>
      <c r="C52" s="128"/>
      <c r="D52" s="128"/>
      <c r="E52" s="128"/>
      <c r="F52" s="121">
        <f t="shared" si="5"/>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2"/>
      <c r="AG52" s="32"/>
      <c r="AH52" s="32"/>
      <c r="AI52" s="32">
        <v>0</v>
      </c>
      <c r="AJ52" s="37">
        <f t="shared" si="3"/>
        <v>0</v>
      </c>
      <c r="AK52" s="37">
        <f t="shared" si="4"/>
        <v>0</v>
      </c>
    </row>
    <row r="53" spans="1:37" ht="15.75" customHeight="1">
      <c r="A53" s="34" t="s">
        <v>52</v>
      </c>
      <c r="B53" s="24" t="s">
        <v>46</v>
      </c>
      <c r="C53" s="32"/>
      <c r="D53" s="128"/>
      <c r="E53" s="128"/>
      <c r="F53" s="121">
        <f t="shared" si="5"/>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3"/>
        <v>0</v>
      </c>
      <c r="AK53" s="37">
        <f t="shared" si="4"/>
        <v>0</v>
      </c>
    </row>
    <row r="54" spans="1:37" ht="15.75" customHeight="1">
      <c r="A54" s="34" t="s">
        <v>51</v>
      </c>
      <c r="B54" s="33" t="s">
        <v>45</v>
      </c>
      <c r="C54" s="122"/>
      <c r="D54" s="128"/>
      <c r="E54" s="128"/>
      <c r="F54" s="121">
        <f t="shared" si="5"/>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3"/>
        <v>0</v>
      </c>
      <c r="AK54" s="37">
        <f t="shared" si="4"/>
        <v>0</v>
      </c>
    </row>
    <row r="55" spans="1:37" ht="15.75" customHeight="1">
      <c r="A55" s="34" t="s">
        <v>50</v>
      </c>
      <c r="B55" s="33" t="s">
        <v>44</v>
      </c>
      <c r="C55" s="122"/>
      <c r="D55" s="128"/>
      <c r="E55" s="128"/>
      <c r="F55" s="121">
        <f t="shared" si="5"/>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3"/>
        <v>0</v>
      </c>
      <c r="AK55" s="37">
        <f t="shared" si="4"/>
        <v>0</v>
      </c>
    </row>
    <row r="56" spans="1:37" ht="15.75" customHeight="1">
      <c r="A56" s="34" t="s">
        <v>49</v>
      </c>
      <c r="B56" s="33" t="s">
        <v>43</v>
      </c>
      <c r="C56" s="32"/>
      <c r="D56" s="128"/>
      <c r="E56" s="128"/>
      <c r="F56" s="121">
        <f t="shared" si="5"/>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2"/>
      <c r="AG56" s="32"/>
      <c r="AH56" s="32"/>
      <c r="AI56" s="32"/>
      <c r="AJ56" s="37">
        <f t="shared" si="3"/>
        <v>0</v>
      </c>
      <c r="AK56" s="37">
        <f t="shared" si="4"/>
        <v>0</v>
      </c>
    </row>
    <row r="57" spans="1:37" ht="18.75">
      <c r="A57" s="34" t="s">
        <v>48</v>
      </c>
      <c r="B57" s="33" t="s">
        <v>42</v>
      </c>
      <c r="C57" s="122"/>
      <c r="D57" s="128"/>
      <c r="E57" s="128"/>
      <c r="F57" s="121">
        <f t="shared" si="5"/>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3"/>
        <v>0</v>
      </c>
      <c r="AK57" s="37">
        <f t="shared" si="4"/>
        <v>0</v>
      </c>
    </row>
    <row r="58" spans="1:37" ht="36.75" customHeight="1">
      <c r="A58" s="36" t="s">
        <v>13</v>
      </c>
      <c r="B58" s="42" t="s">
        <v>147</v>
      </c>
      <c r="C58" s="122"/>
      <c r="D58" s="128"/>
      <c r="E58" s="128"/>
      <c r="F58" s="121">
        <f t="shared" si="5"/>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3"/>
        <v>0</v>
      </c>
      <c r="AK58" s="37">
        <f t="shared" si="4"/>
        <v>0</v>
      </c>
    </row>
    <row r="59" spans="1:37"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2"/>
      <c r="AG59" s="32"/>
      <c r="AH59" s="32"/>
      <c r="AI59" s="32"/>
      <c r="AJ59" s="37" t="s">
        <v>341</v>
      </c>
      <c r="AK59" s="37" t="s">
        <v>341</v>
      </c>
    </row>
    <row r="60" spans="1:37" ht="15.75" customHeight="1">
      <c r="A60" s="34" t="s">
        <v>141</v>
      </c>
      <c r="B60" s="33" t="s">
        <v>68</v>
      </c>
      <c r="C60" s="122"/>
      <c r="D60" s="128"/>
      <c r="E60" s="32"/>
      <c r="F60" s="121">
        <f t="shared" si="5"/>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3"/>
        <v>0</v>
      </c>
      <c r="AK60" s="37">
        <f t="shared" si="4"/>
        <v>0</v>
      </c>
    </row>
    <row r="61" spans="1:37" ht="15.75" customHeight="1">
      <c r="A61" s="34" t="s">
        <v>142</v>
      </c>
      <c r="B61" s="33" t="s">
        <v>66</v>
      </c>
      <c r="C61" s="122"/>
      <c r="D61" s="128"/>
      <c r="E61" s="32"/>
      <c r="F61" s="121">
        <f t="shared" si="5"/>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3"/>
        <v>0</v>
      </c>
      <c r="AK61" s="37">
        <f t="shared" si="4"/>
        <v>0</v>
      </c>
    </row>
    <row r="62" spans="1:37" ht="15.75" customHeight="1">
      <c r="A62" s="34" t="s">
        <v>143</v>
      </c>
      <c r="B62" s="33" t="s">
        <v>64</v>
      </c>
      <c r="C62" s="122"/>
      <c r="D62" s="128"/>
      <c r="E62" s="32"/>
      <c r="F62" s="121">
        <f t="shared" si="5"/>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3"/>
        <v>0</v>
      </c>
      <c r="AK62" s="37">
        <f t="shared" si="4"/>
        <v>0</v>
      </c>
    </row>
    <row r="63" spans="1:37" ht="15.75" customHeight="1">
      <c r="A63" s="34" t="s">
        <v>144</v>
      </c>
      <c r="B63" s="33" t="s">
        <v>146</v>
      </c>
      <c r="C63" s="122"/>
      <c r="D63" s="128"/>
      <c r="E63" s="32"/>
      <c r="F63" s="121">
        <f t="shared" si="5"/>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3"/>
        <v>0</v>
      </c>
      <c r="AK63" s="37">
        <f t="shared" si="4"/>
        <v>0</v>
      </c>
    </row>
    <row r="64" spans="1:37" ht="18.75">
      <c r="A64" s="34" t="s">
        <v>145</v>
      </c>
      <c r="B64" s="33" t="s">
        <v>42</v>
      </c>
      <c r="C64" s="122"/>
      <c r="D64" s="128"/>
      <c r="E64" s="32"/>
      <c r="F64" s="121">
        <f t="shared" si="5"/>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3"/>
        <v>0</v>
      </c>
      <c r="AK64" s="37">
        <f t="shared" si="4"/>
        <v>0</v>
      </c>
    </row>
    <row r="65" spans="1:121">
      <c r="A65" s="102"/>
      <c r="B65" s="131"/>
      <c r="C65" s="131"/>
      <c r="D65" s="131"/>
      <c r="E65" s="131"/>
      <c r="F65" s="131"/>
      <c r="G65" s="131"/>
      <c r="H65" s="131"/>
      <c r="I65" s="131"/>
      <c r="J65" s="131"/>
      <c r="K65" s="131"/>
      <c r="L65" s="102"/>
      <c r="M65" s="102"/>
    </row>
    <row r="66" spans="1:121" s="25" customFormat="1">
      <c r="B66" s="78"/>
      <c r="C66" s="78"/>
      <c r="D66" s="78"/>
      <c r="E66" s="78"/>
      <c r="F66" s="78" t="s">
        <v>291</v>
      </c>
      <c r="G66" s="78"/>
      <c r="H66" s="26"/>
      <c r="I66" s="26"/>
      <c r="J66" s="78" t="s">
        <v>408</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c r="B68" s="302"/>
      <c r="C68" s="302"/>
      <c r="D68" s="302"/>
      <c r="E68" s="302"/>
      <c r="F68" s="302"/>
      <c r="G68" s="302"/>
      <c r="H68" s="302"/>
      <c r="I68" s="302"/>
      <c r="J68" s="130"/>
      <c r="K68" s="130"/>
    </row>
    <row r="70" spans="1:121" ht="36.75" customHeight="1">
      <c r="B70" s="303"/>
      <c r="C70" s="303"/>
      <c r="D70" s="303"/>
      <c r="E70" s="303"/>
      <c r="F70" s="303"/>
      <c r="G70" s="303"/>
      <c r="H70" s="303"/>
      <c r="I70" s="303"/>
      <c r="J70" s="131"/>
      <c r="K70" s="131"/>
    </row>
    <row r="71" spans="1:121">
      <c r="B71" s="87"/>
      <c r="C71" s="87"/>
      <c r="D71" s="87"/>
      <c r="E71" s="87"/>
      <c r="F71" s="87"/>
      <c r="N71" s="103"/>
    </row>
    <row r="72" spans="1:121" ht="51" customHeight="1">
      <c r="B72" s="303"/>
      <c r="C72" s="303"/>
      <c r="D72" s="303"/>
      <c r="E72" s="303"/>
      <c r="F72" s="303"/>
      <c r="G72" s="303"/>
      <c r="H72" s="303"/>
      <c r="I72" s="303"/>
      <c r="J72" s="131"/>
      <c r="K72" s="131"/>
      <c r="N72" s="103"/>
    </row>
    <row r="73" spans="1:121" ht="32.25" customHeight="1">
      <c r="B73" s="302"/>
      <c r="C73" s="302"/>
      <c r="D73" s="302"/>
      <c r="E73" s="302"/>
      <c r="F73" s="302"/>
      <c r="G73" s="302"/>
      <c r="H73" s="302"/>
      <c r="I73" s="302"/>
      <c r="J73" s="130"/>
      <c r="K73" s="130"/>
    </row>
    <row r="74" spans="1:121" ht="51.75" customHeight="1">
      <c r="B74" s="303"/>
      <c r="C74" s="303"/>
      <c r="D74" s="303"/>
      <c r="E74" s="303"/>
      <c r="F74" s="303"/>
      <c r="G74" s="303"/>
      <c r="H74" s="303"/>
      <c r="I74" s="303"/>
      <c r="J74" s="131"/>
      <c r="K74" s="131"/>
    </row>
    <row r="75" spans="1:121" ht="21.75" customHeight="1">
      <c r="B75" s="301"/>
      <c r="C75" s="301"/>
      <c r="D75" s="301"/>
      <c r="E75" s="301"/>
      <c r="F75" s="301"/>
      <c r="G75" s="301"/>
      <c r="H75" s="301"/>
      <c r="I75" s="301"/>
      <c r="J75" s="129"/>
      <c r="K75" s="129"/>
      <c r="L75" s="87"/>
      <c r="M75" s="87"/>
    </row>
    <row r="76" spans="1:121" ht="23.25" customHeight="1">
      <c r="B76" s="87"/>
      <c r="C76" s="87"/>
      <c r="D76" s="87"/>
      <c r="E76" s="87"/>
      <c r="F76" s="87"/>
    </row>
    <row r="77" spans="1:121" ht="18.75" customHeight="1">
      <c r="B77" s="302"/>
      <c r="C77" s="302"/>
      <c r="D77" s="302"/>
      <c r="E77" s="302"/>
      <c r="F77" s="302"/>
      <c r="G77" s="302"/>
      <c r="H77" s="302"/>
      <c r="I77" s="302"/>
      <c r="J77" s="130"/>
      <c r="K77" s="130"/>
    </row>
  </sheetData>
  <mergeCells count="4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7" sqref="N27"/>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9" t="s">
        <v>416</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9" t="str">
        <f>'1. паспорт местоположение'!A9:C9</f>
        <v>АО "Электросети Кубани" филиал "Краснодарэлектросеть"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c r="A10" s="230" t="s">
        <v>5</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9" t="str">
        <f>'1. паспорт местоположение'!A12:C12</f>
        <v>L_NКд21.23_1.2.2.1.91</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c r="A13" s="230" t="s">
        <v>4</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9" t="str">
        <f>'1. паспорт местоположение'!A15:C15</f>
        <v>Реконструкция ЛЭП-10 кВ от ПС "Пашковская" фидер ПШ-203  до РП-43 протяженностью 2,8 км (КРРЭС) г. Краснодар</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c r="A16" s="230" t="s">
        <v>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113">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113">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113">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11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113">
      <c r="A21" s="310" t="s">
        <v>347</v>
      </c>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310"/>
      <c r="AB21" s="310"/>
      <c r="AC21" s="310"/>
      <c r="AD21" s="310"/>
      <c r="AE21" s="310"/>
      <c r="AF21" s="310"/>
      <c r="AG21" s="310"/>
      <c r="AH21" s="310"/>
      <c r="AI21" s="310"/>
      <c r="AJ21" s="310"/>
      <c r="AK21" s="310"/>
      <c r="AL21" s="310"/>
      <c r="AM21" s="310"/>
      <c r="AN21" s="310"/>
      <c r="AO21" s="310"/>
      <c r="AP21" s="310"/>
      <c r="AQ21" s="310"/>
      <c r="AR21" s="310"/>
      <c r="AS21" s="310"/>
      <c r="AT21" s="310"/>
      <c r="AU21" s="310"/>
      <c r="AV21" s="310"/>
    </row>
    <row r="22" spans="1:113" ht="15.75">
      <c r="A22" s="311" t="s">
        <v>348</v>
      </c>
      <c r="B22" s="314" t="s">
        <v>349</v>
      </c>
      <c r="C22" s="311" t="s">
        <v>350</v>
      </c>
      <c r="D22" s="311" t="s">
        <v>351</v>
      </c>
      <c r="E22" s="317" t="s">
        <v>352</v>
      </c>
      <c r="F22" s="318"/>
      <c r="G22" s="318"/>
      <c r="H22" s="318"/>
      <c r="I22" s="318"/>
      <c r="J22" s="318"/>
      <c r="K22" s="318"/>
      <c r="L22" s="319"/>
      <c r="M22" s="311" t="s">
        <v>353</v>
      </c>
      <c r="N22" s="311" t="s">
        <v>153</v>
      </c>
      <c r="O22" s="311" t="s">
        <v>354</v>
      </c>
      <c r="P22" s="321" t="s">
        <v>355</v>
      </c>
      <c r="Q22" s="321" t="s">
        <v>356</v>
      </c>
      <c r="R22" s="321" t="s">
        <v>357</v>
      </c>
      <c r="S22" s="321" t="s">
        <v>358</v>
      </c>
      <c r="T22" s="321"/>
      <c r="U22" s="324" t="s">
        <v>359</v>
      </c>
      <c r="V22" s="324" t="s">
        <v>360</v>
      </c>
      <c r="W22" s="321" t="s">
        <v>361</v>
      </c>
      <c r="X22" s="321" t="s">
        <v>362</v>
      </c>
      <c r="Y22" s="321" t="s">
        <v>363</v>
      </c>
      <c r="Z22" s="320" t="s">
        <v>364</v>
      </c>
      <c r="AA22" s="321" t="s">
        <v>365</v>
      </c>
      <c r="AB22" s="321" t="s">
        <v>366</v>
      </c>
      <c r="AC22" s="321" t="s">
        <v>367</v>
      </c>
      <c r="AD22" s="321" t="s">
        <v>368</v>
      </c>
      <c r="AE22" s="321" t="s">
        <v>369</v>
      </c>
      <c r="AF22" s="321" t="s">
        <v>370</v>
      </c>
      <c r="AG22" s="321"/>
      <c r="AH22" s="321"/>
      <c r="AI22" s="321"/>
      <c r="AJ22" s="321"/>
      <c r="AK22" s="321"/>
      <c r="AL22" s="321" t="s">
        <v>371</v>
      </c>
      <c r="AM22" s="321"/>
      <c r="AN22" s="321"/>
      <c r="AO22" s="321"/>
      <c r="AP22" s="321" t="s">
        <v>372</v>
      </c>
      <c r="AQ22" s="321"/>
      <c r="AR22" s="321" t="s">
        <v>373</v>
      </c>
      <c r="AS22" s="321" t="s">
        <v>374</v>
      </c>
      <c r="AT22" s="321" t="s">
        <v>375</v>
      </c>
      <c r="AU22" s="321" t="s">
        <v>376</v>
      </c>
      <c r="AV22" s="331" t="s">
        <v>377</v>
      </c>
    </row>
    <row r="23" spans="1:113" ht="15.75">
      <c r="A23" s="312"/>
      <c r="B23" s="315"/>
      <c r="C23" s="312"/>
      <c r="D23" s="312"/>
      <c r="E23" s="329" t="s">
        <v>378</v>
      </c>
      <c r="F23" s="327" t="s">
        <v>46</v>
      </c>
      <c r="G23" s="327" t="s">
        <v>45</v>
      </c>
      <c r="H23" s="327" t="s">
        <v>44</v>
      </c>
      <c r="I23" s="325" t="s">
        <v>379</v>
      </c>
      <c r="J23" s="325" t="s">
        <v>380</v>
      </c>
      <c r="K23" s="325" t="s">
        <v>381</v>
      </c>
      <c r="L23" s="327" t="s">
        <v>334</v>
      </c>
      <c r="M23" s="312"/>
      <c r="N23" s="312"/>
      <c r="O23" s="312"/>
      <c r="P23" s="321"/>
      <c r="Q23" s="321"/>
      <c r="R23" s="321"/>
      <c r="S23" s="322" t="s">
        <v>1</v>
      </c>
      <c r="T23" s="322" t="s">
        <v>382</v>
      </c>
      <c r="U23" s="324"/>
      <c r="V23" s="324"/>
      <c r="W23" s="321"/>
      <c r="X23" s="321"/>
      <c r="Y23" s="321"/>
      <c r="Z23" s="321"/>
      <c r="AA23" s="321"/>
      <c r="AB23" s="321"/>
      <c r="AC23" s="321"/>
      <c r="AD23" s="321"/>
      <c r="AE23" s="321"/>
      <c r="AF23" s="321" t="s">
        <v>383</v>
      </c>
      <c r="AG23" s="321"/>
      <c r="AH23" s="321" t="s">
        <v>384</v>
      </c>
      <c r="AI23" s="321"/>
      <c r="AJ23" s="311" t="s">
        <v>385</v>
      </c>
      <c r="AK23" s="311" t="s">
        <v>386</v>
      </c>
      <c r="AL23" s="311" t="s">
        <v>387</v>
      </c>
      <c r="AM23" s="311" t="s">
        <v>388</v>
      </c>
      <c r="AN23" s="311" t="s">
        <v>389</v>
      </c>
      <c r="AO23" s="311" t="s">
        <v>390</v>
      </c>
      <c r="AP23" s="311" t="s">
        <v>391</v>
      </c>
      <c r="AQ23" s="333" t="s">
        <v>382</v>
      </c>
      <c r="AR23" s="321"/>
      <c r="AS23" s="321"/>
      <c r="AT23" s="321"/>
      <c r="AU23" s="321"/>
      <c r="AV23" s="332"/>
    </row>
    <row r="24" spans="1:113" ht="47.25">
      <c r="A24" s="313"/>
      <c r="B24" s="316"/>
      <c r="C24" s="313"/>
      <c r="D24" s="313"/>
      <c r="E24" s="330"/>
      <c r="F24" s="328"/>
      <c r="G24" s="328"/>
      <c r="H24" s="328"/>
      <c r="I24" s="326"/>
      <c r="J24" s="326"/>
      <c r="K24" s="326"/>
      <c r="L24" s="328"/>
      <c r="M24" s="313"/>
      <c r="N24" s="313"/>
      <c r="O24" s="313"/>
      <c r="P24" s="321"/>
      <c r="Q24" s="321"/>
      <c r="R24" s="321"/>
      <c r="S24" s="323"/>
      <c r="T24" s="323"/>
      <c r="U24" s="324"/>
      <c r="V24" s="324"/>
      <c r="W24" s="321"/>
      <c r="X24" s="321"/>
      <c r="Y24" s="321"/>
      <c r="Z24" s="321"/>
      <c r="AA24" s="321"/>
      <c r="AB24" s="321"/>
      <c r="AC24" s="321"/>
      <c r="AD24" s="321"/>
      <c r="AE24" s="321"/>
      <c r="AF24" s="154" t="s">
        <v>392</v>
      </c>
      <c r="AG24" s="154" t="s">
        <v>393</v>
      </c>
      <c r="AH24" s="155" t="s">
        <v>1</v>
      </c>
      <c r="AI24" s="155" t="s">
        <v>382</v>
      </c>
      <c r="AJ24" s="313"/>
      <c r="AK24" s="313"/>
      <c r="AL24" s="313"/>
      <c r="AM24" s="313"/>
      <c r="AN24" s="313"/>
      <c r="AO24" s="313"/>
      <c r="AP24" s="313"/>
      <c r="AQ24" s="334"/>
      <c r="AR24" s="321"/>
      <c r="AS24" s="321"/>
      <c r="AT24" s="321"/>
      <c r="AU24" s="321"/>
      <c r="AV24" s="332"/>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402</v>
      </c>
      <c r="C26" s="159" t="s">
        <v>394</v>
      </c>
      <c r="D26" s="158">
        <f>'3.3. паспорт описание'!C29</f>
        <v>2026</v>
      </c>
      <c r="E26" s="158" t="s">
        <v>285</v>
      </c>
      <c r="F26" s="158" t="s">
        <v>285</v>
      </c>
      <c r="G26" s="212" t="str">
        <f>'3.1. паспорт Техсостояние ПС'!O25</f>
        <v>н/д</v>
      </c>
      <c r="H26" s="158" t="s">
        <v>285</v>
      </c>
      <c r="I26" s="220">
        <v>0</v>
      </c>
      <c r="J26" s="158" t="s">
        <v>285</v>
      </c>
      <c r="K26" s="222" t="str">
        <f>'5.2. Паспорт фин осв ввод'!AI41</f>
        <v>2,8</v>
      </c>
      <c r="L26" s="158" t="s">
        <v>285</v>
      </c>
      <c r="M26" s="159" t="s">
        <v>395</v>
      </c>
      <c r="N26" s="340" t="str">
        <f>A15</f>
        <v>Реконструкция ЛЭП-10 кВ от ПС "Пашковская" фидер ПШ-203  до РП-43 протяженностью 2,8 км (КРРЭС) г. Краснодар</v>
      </c>
      <c r="O26" s="159" t="s">
        <v>419</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85" zoomScaleNormal="90" zoomScaleSheetLayoutView="85" workbookViewId="0">
      <selection activeCell="B32" sqref="B3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5" t="str">
        <f>'1. паспорт местоположение'!A5:C5</f>
        <v>Год раскрытия информации: ___2026______ год</v>
      </c>
      <c r="B5" s="335"/>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30" t="s">
        <v>5</v>
      </c>
      <c r="B10" s="230"/>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L_NКд21.23_1.2.2.1.91</v>
      </c>
      <c r="B12" s="279"/>
      <c r="C12" s="140"/>
      <c r="D12" s="140"/>
      <c r="E12" s="140"/>
      <c r="F12" s="140"/>
      <c r="G12" s="140"/>
    </row>
    <row r="13" spans="1:7">
      <c r="A13" s="230" t="s">
        <v>4</v>
      </c>
      <c r="B13" s="230"/>
      <c r="C13" s="142"/>
      <c r="D13" s="142"/>
      <c r="E13" s="142"/>
      <c r="F13" s="142"/>
      <c r="G13" s="142"/>
    </row>
    <row r="14" spans="1:7" ht="18.75">
      <c r="A14" s="6"/>
      <c r="B14" s="6"/>
      <c r="C14" s="6"/>
      <c r="D14" s="6"/>
      <c r="E14" s="6"/>
      <c r="F14" s="6"/>
      <c r="G14" s="6"/>
    </row>
    <row r="15" spans="1:7">
      <c r="A15" s="279" t="str">
        <f>'1. паспорт местоположение'!A15:C15</f>
        <v>Реконструкция ЛЭП-10 кВ от ПС "Пашковская" фидер ПШ-203  до РП-43 протяженностью 2,8 км (КРРЭС) г. Краснодар</v>
      </c>
      <c r="B15" s="279"/>
      <c r="C15" s="140"/>
      <c r="D15" s="140"/>
      <c r="E15" s="140"/>
      <c r="F15" s="140"/>
      <c r="G15" s="140"/>
    </row>
    <row r="16" spans="1:7">
      <c r="A16" s="230" t="s">
        <v>3</v>
      </c>
      <c r="B16" s="230"/>
      <c r="C16" s="142"/>
      <c r="D16" s="142"/>
      <c r="E16" s="142"/>
      <c r="F16" s="142"/>
      <c r="G16" s="142"/>
    </row>
    <row r="17" spans="1:2">
      <c r="B17" s="48"/>
    </row>
    <row r="18" spans="1:2" ht="33.75" customHeight="1">
      <c r="A18" s="339" t="s">
        <v>398</v>
      </c>
      <c r="B18" s="339"/>
    </row>
    <row r="19" spans="1:2">
      <c r="B19" s="23"/>
    </row>
    <row r="20" spans="1:2" ht="16.5" thickBot="1">
      <c r="B20" s="49"/>
    </row>
    <row r="21" spans="1:2" ht="32.25" customHeight="1" thickBot="1">
      <c r="A21" s="50" t="s">
        <v>153</v>
      </c>
      <c r="B21" s="164" t="str">
        <f>A15</f>
        <v>Реконструкция ЛЭП-10 кВ от ПС "Пашковская" фидер ПШ-203  до РП-43 протяженностью 2,8 км (КРРЭС) г. Краснодар</v>
      </c>
    </row>
    <row r="22" spans="1:2" ht="16.5" thickBot="1">
      <c r="A22" s="50" t="s">
        <v>154</v>
      </c>
      <c r="B22" s="95" t="str">
        <f>'1. паспорт местоположение'!C27</f>
        <v>г. Краснодар</v>
      </c>
    </row>
    <row r="23" spans="1:2" ht="16.5" thickBot="1">
      <c r="A23" s="50" t="s">
        <v>150</v>
      </c>
      <c r="B23" s="84" t="s">
        <v>404</v>
      </c>
    </row>
    <row r="24" spans="1:2" ht="16.5" thickBot="1">
      <c r="A24" s="50" t="s">
        <v>155</v>
      </c>
      <c r="B24" s="158" t="s">
        <v>285</v>
      </c>
    </row>
    <row r="25" spans="1:2" ht="16.5" thickBot="1">
      <c r="A25" s="51" t="s">
        <v>156</v>
      </c>
      <c r="B25" s="95">
        <f>'3.3. паспорт описание'!C29</f>
        <v>2026</v>
      </c>
    </row>
    <row r="26" spans="1:2" ht="16.5" thickBot="1">
      <c r="A26" s="52" t="s">
        <v>157</v>
      </c>
      <c r="B26" s="96" t="s">
        <v>403</v>
      </c>
    </row>
    <row r="27" spans="1:2" ht="29.25" thickBot="1">
      <c r="A27" s="58" t="s">
        <v>401</v>
      </c>
      <c r="B27" s="189">
        <f>'1. паспорт местоположение'!C47</f>
        <v>20.07353487</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419</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6" t="s">
        <v>285</v>
      </c>
    </row>
    <row r="74" spans="1:2">
      <c r="A74" s="56" t="s">
        <v>194</v>
      </c>
      <c r="B74" s="337"/>
    </row>
    <row r="75" spans="1:2">
      <c r="A75" s="56" t="s">
        <v>195</v>
      </c>
      <c r="B75" s="337"/>
    </row>
    <row r="76" spans="1:2">
      <c r="A76" s="56" t="s">
        <v>196</v>
      </c>
      <c r="B76" s="337"/>
    </row>
    <row r="77" spans="1:2">
      <c r="A77" s="56" t="s">
        <v>197</v>
      </c>
      <c r="B77" s="337"/>
    </row>
    <row r="78" spans="1:2" ht="16.5" thickBot="1">
      <c r="A78" s="62" t="s">
        <v>198</v>
      </c>
      <c r="B78" s="338"/>
    </row>
    <row r="79" spans="1:2">
      <c r="A79" s="195"/>
      <c r="B79" s="196"/>
    </row>
    <row r="80" spans="1:2" ht="18.75">
      <c r="A80" s="285" t="s">
        <v>407</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2026-08-05T07:02:36Z</dcterms:modified>
</cp:coreProperties>
</file>